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80E15274-B206-4728-8289-B5EADF2E731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Informes" sheetId="18" r:id="rId1"/>
    <sheet name="BD" sheetId="17" r:id="rId2"/>
  </sheets>
  <calcPr calcId="191029"/>
  <pivotCaches>
    <pivotCache cacheId="4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17" l="1"/>
  <c r="F5" i="17"/>
  <c r="F6" i="17" s="1"/>
  <c r="F7" i="17" s="1"/>
  <c r="F8" i="17" s="1"/>
  <c r="F9" i="17" s="1"/>
  <c r="F10" i="17" s="1"/>
  <c r="F11" i="17" s="1"/>
  <c r="F3" i="17"/>
  <c r="G12" i="17"/>
  <c r="I12" i="17"/>
  <c r="C12" i="17"/>
  <c r="D12" i="17"/>
  <c r="E12" i="17"/>
  <c r="H12" i="17"/>
  <c r="B12" i="17"/>
  <c r="H4" i="17"/>
  <c r="H5" i="17" s="1"/>
  <c r="H6" i="17" s="1"/>
  <c r="H7" i="17" s="1"/>
  <c r="H8" i="17" s="1"/>
  <c r="H9" i="17" s="1"/>
  <c r="H10" i="17" s="1"/>
  <c r="H11" i="17" s="1"/>
  <c r="H3" i="17"/>
  <c r="F12" i="17" l="1"/>
</calcChain>
</file>

<file path=xl/sharedStrings.xml><?xml version="1.0" encoding="utf-8"?>
<sst xmlns="http://schemas.openxmlformats.org/spreadsheetml/2006/main" count="49" uniqueCount="39">
  <si>
    <t>DIA</t>
  </si>
  <si>
    <t>SCOTT SCALE 50</t>
  </si>
  <si>
    <t>BICICLETA</t>
  </si>
  <si>
    <t>VELOCITAT (KM/H)</t>
  </si>
  <si>
    <t>DESNIVELL+</t>
  </si>
  <si>
    <t>DESNIVELL + (MES)</t>
  </si>
  <si>
    <t>TEMPS HH:MM:SS</t>
  </si>
  <si>
    <t>DISTANCIA (KMS)</t>
  </si>
  <si>
    <t>KMS.ACUMULATS BICI</t>
  </si>
  <si>
    <t>PRIMERA SORTIDA EN BICI - CASA - HONDA LA GARRIGA - CASA</t>
  </si>
  <si>
    <t>CASA - PARC FIRAL FINS CREUAMENT CAN FALGAR- CASA</t>
  </si>
  <si>
    <t>PRIMERA SORTIDA EN BICI AMB KU - CASA - ARBRE POST-VERGE LLERONA - CASA</t>
  </si>
  <si>
    <t>CASA - VERGE LLERONA PER PARC FIRAL- CASA</t>
  </si>
  <si>
    <t>PRIMERA SORTIDA AMB KU I  UNA MICA DE DESNIVELL - CASA - ESGLESIA MARATA - CASA</t>
  </si>
  <si>
    <t>OBSERVACIONS</t>
  </si>
  <si>
    <t>PRIMERA SORTIDA AMB MARC DES DE CASA - PARC FIRAL - FERIMET -CASA</t>
  </si>
  <si>
    <t>SORTIDA PISTES AMB DESNIVELL 340 MTRS. CASA - CREUAMENT CAN CABESSA -  CASA</t>
  </si>
  <si>
    <t xml:space="preserve">SORTIDA AMB MARC DIAZ - CASA - ROTONDA HONDA LA GARRIGA - CASA </t>
  </si>
  <si>
    <t>SORTIDA AMB CARME MARAÑA - CASA - MILPINS FINS CORRIOL CEMENTIRI CANOVES - CASA</t>
  </si>
  <si>
    <t>SORTIDA AMB CARME MARAÑA - CASA - MILPINS FINS CREUAMENT MARATA - VERGE LLERONA - CASA</t>
  </si>
  <si>
    <t>Total</t>
  </si>
  <si>
    <t>Etiquetas de fila</t>
  </si>
  <si>
    <t>Total general</t>
  </si>
  <si>
    <t>oct</t>
  </si>
  <si>
    <t>04-oct</t>
  </si>
  <si>
    <t>06-oct</t>
  </si>
  <si>
    <t>11-oct</t>
  </si>
  <si>
    <t>13-oct</t>
  </si>
  <si>
    <t>15-oct</t>
  </si>
  <si>
    <t>16-oct</t>
  </si>
  <si>
    <t>18-oct</t>
  </si>
  <si>
    <t>nov</t>
  </si>
  <si>
    <t>Etiquetas de columna</t>
  </si>
  <si>
    <t>Suma de DISTANCIA (KMS)</t>
  </si>
  <si>
    <t>Total Suma de DISTANCIA (KMS)</t>
  </si>
  <si>
    <t>Total Suma de DESNIVELL+</t>
  </si>
  <si>
    <t>Suma de DESNIVELL+</t>
  </si>
  <si>
    <t>Total Suma de KMS.ACUMULATS BICI</t>
  </si>
  <si>
    <t>Suma de KMS.ACUMULATS BICI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</si>
</sst>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[$-F400]h:mm:ss\ AM/PM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4" fontId="0" fillId="0" borderId="0" xfId="0" applyNumberFormat="1"/>
    <xf numFmtId="166" fontId="0" fillId="0" borderId="0" xfId="0" applyNumberFormat="1"/>
    <xf numFmtId="0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</cellXfs>
  <cellStyles count="2">
    <cellStyle name="Normal" xfId="0" builtinId="0"/>
    <cellStyle name="Normal 2" xfId="1" xr:uid="{00000000-0005-0000-0000-000001000000}"/>
  </cellStyles>
  <dxfs count="12">
    <dxf>
      <numFmt numFmtId="0" formatCode="General"/>
    </dxf>
    <dxf>
      <numFmt numFmtId="2" formatCode="0.00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[$-F400]h:mm:ss\ AM/PM"/>
    </dxf>
    <dxf>
      <numFmt numFmtId="2" formatCode="0.00"/>
    </dxf>
    <dxf>
      <numFmt numFmtId="2" formatCode="0.00"/>
    </dxf>
    <dxf>
      <numFmt numFmtId="166" formatCode="[$-F400]h:mm:ss\ AM/PM"/>
    </dxf>
    <dxf>
      <numFmt numFmtId="19" formatCode="dd/mm/yyyy"/>
    </dxf>
  </dxfs>
  <tableStyles count="0" defaultTableStyle="TableStyleMedium9" defaultPivotStyle="PivotStyleLight16"/>
  <colors>
    <mruColors>
      <color rgb="FF00CCFF"/>
      <color rgb="FF666633"/>
      <color rgb="FF333333"/>
      <color rgb="FF0000FF"/>
      <color rgb="FF00FF00"/>
      <color rgb="FF00808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787.760944212961" createdVersion="6" refreshedVersion="6" minRefreshableVersion="3" recordCount="10" xr:uid="{C83833E1-6E56-4E04-9DFE-46E27B380E95}">
  <cacheSource type="worksheet">
    <worksheetSource name="Tabla1"/>
  </cacheSource>
  <cacheFields count="10">
    <cacheField name="DIA" numFmtId="14">
      <sharedItems containsSemiMixedTypes="0" containsNonDate="0" containsDate="1" containsString="0" minDate="2019-10-04T00:00:00" maxDate="2019-11-19T00:00:00" count="10">
        <d v="2019-10-04T00:00:00"/>
        <d v="2019-10-06T00:00:00"/>
        <d v="2019-10-11T00:00:00"/>
        <d v="2019-10-13T00:00:00"/>
        <d v="2019-10-15T00:00:00"/>
        <d v="2019-10-16T00:00:00"/>
        <d v="2019-10-18T00:00:00"/>
        <d v="2019-11-09T00:00:00"/>
        <d v="2019-11-17T00:00:00"/>
        <d v="2019-11-18T00:00:00"/>
      </sharedItems>
      <fieldGroup par="9" base="0">
        <rangePr groupBy="days" startDate="2019-10-04T00:00:00" endDate="2019-11-19T00:00:00"/>
        <groupItems count="368">
          <s v="&lt;04/10/2019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9/11/2019"/>
        </groupItems>
      </fieldGroup>
    </cacheField>
    <cacheField name="TEMPS HH:MM:SS" numFmtId="166">
      <sharedItems containsSemiMixedTypes="0" containsNonDate="0" containsDate="1" containsString="0" minDate="1899-12-30T00:43:55" maxDate="1899-12-30T01:23:39"/>
    </cacheField>
    <cacheField name="DISTANCIA (KMS)" numFmtId="0">
      <sharedItems containsSemiMixedTypes="0" containsString="0" containsNumber="1" minValue="9.6199999999999992" maxValue="21.59"/>
    </cacheField>
    <cacheField name="VELOCITAT (KM/H)" numFmtId="0">
      <sharedItems containsSemiMixedTypes="0" containsString="0" containsNumber="1" minValue="8.4181268882175218" maxValue="17.708823529411767"/>
    </cacheField>
    <cacheField name="DESNIVELL+" numFmtId="0">
      <sharedItems containsSemiMixedTypes="0" containsString="0" containsNumber="1" containsInteger="1" minValue="72" maxValue="340"/>
    </cacheField>
    <cacheField name="DESNIVELL + (MES)" numFmtId="2">
      <sharedItems containsSemiMixedTypes="0" containsString="0" containsNumber="1" containsInteger="1" minValue="137" maxValue="1490"/>
    </cacheField>
    <cacheField name="BICICLETA" numFmtId="0">
      <sharedItems count="1">
        <s v="SCOTT SCALE 50"/>
      </sharedItems>
    </cacheField>
    <cacheField name="KMS.ACUMULATS BICI" numFmtId="2">
      <sharedItems containsSemiMixedTypes="0" containsString="0" containsNumber="1" minValue="20.07" maxValue="153.38"/>
    </cacheField>
    <cacheField name="OBSERVACIONS" numFmtId="0">
      <sharedItems/>
    </cacheField>
    <cacheField name="Meses" numFmtId="0" databaseField="0">
      <fieldGroup base="0">
        <rangePr groupBy="months" startDate="2019-10-04T00:00:00" endDate="2019-11-19T00:00:00"/>
        <groupItems count="14">
          <s v="&lt;04/10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1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x v="0"/>
    <d v="1899-12-30T01:08:00"/>
    <n v="20.07"/>
    <n v="17.708823529411767"/>
    <n v="137"/>
    <n v="137"/>
    <x v="0"/>
    <n v="20.07"/>
    <s v="PRIMERA SORTIDA EN BICI - CASA - HONDA LA GARRIGA - CASA"/>
  </r>
  <r>
    <x v="1"/>
    <d v="1899-12-30T00:43:55"/>
    <n v="9.6199999999999992"/>
    <n v="13.143074003795066"/>
    <n v="72"/>
    <n v="209"/>
    <x v="0"/>
    <n v="29.689999999999998"/>
    <s v="CASA - PARC FIRAL FINS CREUAMENT CAN FALGAR- CASA"/>
  </r>
  <r>
    <x v="2"/>
    <d v="1899-12-30T01:06:13"/>
    <n v="15"/>
    <n v="13.591744273848477"/>
    <n v="105"/>
    <n v="314"/>
    <x v="0"/>
    <n v="44.69"/>
    <s v="PRIMERA SORTIDA EN BICI AMB KU - CASA - ARBRE POST-VERGE LLERONA - CASA"/>
  </r>
  <r>
    <x v="3"/>
    <d v="1899-12-30T00:53:10"/>
    <n v="13.13"/>
    <n v="14.817554858934171"/>
    <n v="108"/>
    <n v="422"/>
    <x v="0"/>
    <n v="57.82"/>
    <s v="CASA - VERGE LLERONA PER PARC FIRAL- CASA"/>
  </r>
  <r>
    <x v="4"/>
    <d v="1899-12-30T01:02:06"/>
    <n v="13.16"/>
    <n v="12.714975845410629"/>
    <n v="182"/>
    <n v="604"/>
    <x v="0"/>
    <n v="70.98"/>
    <s v="PRIMERA SORTIDA AMB KU I  UNA MICA DE DESNIVELL - CASA - ESGLESIA MARATA - CASA"/>
  </r>
  <r>
    <x v="5"/>
    <d v="1899-12-30T01:22:45"/>
    <n v="11.61"/>
    <n v="8.4181268882175218"/>
    <n v="89"/>
    <n v="693"/>
    <x v="0"/>
    <n v="82.59"/>
    <s v="PRIMERA SORTIDA AMB MARC DES DE CASA - PARC FIRAL - FERIMET -CASA"/>
  </r>
  <r>
    <x v="6"/>
    <d v="1899-12-30T01:21:06"/>
    <n v="21.59"/>
    <n v="15.972872996300865"/>
    <n v="340"/>
    <n v="1033"/>
    <x v="0"/>
    <n v="104.18"/>
    <s v="SORTIDA PISTES AMB DESNIVELL 340 MTRS. CASA - CREUAMENT CAN CABESSA -  CASA"/>
  </r>
  <r>
    <x v="7"/>
    <d v="1899-12-30T01:09:04"/>
    <n v="15.02"/>
    <n v="13.048262548262548"/>
    <n v="180"/>
    <n v="1213"/>
    <x v="0"/>
    <n v="119.2"/>
    <s v="SORTIDA AMB CARME MARAÑA - CASA - MILPINS FINS CORRIOL CEMENTIRI CANOVES - CASA"/>
  </r>
  <r>
    <x v="8"/>
    <d v="1899-12-30T01:23:39"/>
    <n v="18.809999999999999"/>
    <n v="13.491930663478781"/>
    <n v="108"/>
    <n v="1321"/>
    <x v="0"/>
    <n v="138.01"/>
    <s v="SORTIDA AMB MARC DIAZ - CASA - ROTONDA HONDA LA GARRIGA - CASA "/>
  </r>
  <r>
    <x v="9"/>
    <d v="1899-12-30T01:02:06"/>
    <n v="15.37"/>
    <n v="14.85024154589372"/>
    <n v="169"/>
    <n v="1490"/>
    <x v="0"/>
    <n v="153.38"/>
    <s v="SORTIDA AMB CARME MARAÑA - CASA - MILPINS FINS CREUAMENT MARATA - VERGE LLERONA - CA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B3D667-8A16-47AB-998F-46DE02A1E8EF}" name="TablaDinámica1" cacheId="4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G15" firstHeaderRow="1" firstDataRow="3" firstDataCol="1"/>
  <pivotFields count="10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66" showAll="0"/>
    <pivotField dataField="1" showAll="0"/>
    <pivotField showAll="0"/>
    <pivotField dataField="1" showAll="0"/>
    <pivotField numFmtId="2" showAll="0"/>
    <pivotField axis="axisCol" showAll="0">
      <items count="2">
        <item x="0"/>
        <item t="default"/>
      </items>
    </pivotField>
    <pivotField dataField="1" numFmtId="2"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sd="0" x="11"/>
        <item sd="0" x="12"/>
        <item sd="0" x="13"/>
        <item t="default"/>
      </items>
    </pivotField>
  </pivotFields>
  <rowFields count="2">
    <field x="9"/>
    <field x="0"/>
  </rowFields>
  <rowItems count="10">
    <i>
      <x v="10"/>
    </i>
    <i r="1">
      <x v="278"/>
    </i>
    <i r="1">
      <x v="280"/>
    </i>
    <i r="1">
      <x v="285"/>
    </i>
    <i r="1">
      <x v="287"/>
    </i>
    <i r="1">
      <x v="289"/>
    </i>
    <i r="1">
      <x v="290"/>
    </i>
    <i r="1">
      <x v="292"/>
    </i>
    <i>
      <x v="11"/>
    </i>
    <i t="grand">
      <x/>
    </i>
  </rowItems>
  <colFields count="2">
    <field x="6"/>
    <field x="-2"/>
  </colFields>
  <colItems count="6">
    <i>
      <x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Suma de DISTANCIA (KMS)" fld="2" baseField="0" baseItem="0"/>
    <dataField name="Suma de DESNIVELL+" fld="4" baseField="0" baseItem="0"/>
    <dataField name="Suma de KMS.ACUMULATS BICI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E1115C-91A7-44A5-ADA7-62001FB263AD}" name="Tabla1" displayName="Tabla1" ref="A1:I12" totalsRowCount="1">
  <autoFilter ref="A1:I11" xr:uid="{AE401C98-16F5-4DDC-AB13-3776D148A554}"/>
  <tableColumns count="9">
    <tableColumn id="1" xr3:uid="{9B53F9D6-D572-4806-9005-F4B38B56F401}" name="DIA" totalsRowLabel="Total" dataDxfId="11"/>
    <tableColumn id="2" xr3:uid="{5DFC23B1-EC48-44B7-A9C3-2BB3AE51450F}" name="TEMPS HH:MM:SS" totalsRowFunction="sum" dataDxfId="10" totalsRowDxfId="7"/>
    <tableColumn id="3" xr3:uid="{A735E052-679C-417B-A9E3-F5D6D2C4EF9E}" name="DISTANCIA (KMS)" totalsRowFunction="sum" totalsRowDxfId="6"/>
    <tableColumn id="4" xr3:uid="{DACED840-6300-4118-9B1F-81B93E366393}" name="VELOCITAT (KM/H)" totalsRowFunction="sum" totalsRowDxfId="5"/>
    <tableColumn id="5" xr3:uid="{E5E84C17-4586-42E9-A9DB-C33FFBA0B5FC}" name="DESNIVELL+" totalsRowFunction="sum" totalsRowDxfId="4"/>
    <tableColumn id="6" xr3:uid="{25CE153B-470E-4505-B23C-059E86562C5B}" name="DESNIVELL + (MES)" totalsRowFunction="sum" dataDxfId="8" totalsRowDxfId="3"/>
    <tableColumn id="7" xr3:uid="{8F746CB2-1815-4C8B-A485-F747CB7FA3CB}" name="BICICLETA" totalsRowFunction="count" totalsRowDxfId="2"/>
    <tableColumn id="8" xr3:uid="{945AD8AA-BE60-41CC-B996-A322DE228143}" name="KMS.ACUMULATS BICI" totalsRowFunction="sum" dataDxfId="9" totalsRowDxfId="1"/>
    <tableColumn id="9" xr3:uid="{7DBE9E95-64E4-47E5-87A3-55299584E950}" name="OBSERVACIONS" totalsRowFunction="count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4115-D3B6-40B2-A852-D56E17E3ED5D}">
  <dimension ref="A3:G15"/>
  <sheetViews>
    <sheetView tabSelected="1" workbookViewId="0">
      <selection activeCell="A6" sqref="A6"/>
    </sheetView>
  </sheetViews>
  <sheetFormatPr baseColWidth="10" defaultRowHeight="15" x14ac:dyDescent="0.25"/>
  <cols>
    <col min="1" max="1" width="17.5703125" bestFit="1" customWidth="1"/>
    <col min="2" max="2" width="24.7109375" bestFit="1" customWidth="1"/>
    <col min="3" max="3" width="19.42578125" bestFit="1" customWidth="1"/>
    <col min="4" max="4" width="29.140625" bestFit="1" customWidth="1"/>
    <col min="5" max="5" width="29.7109375" bestFit="1" customWidth="1"/>
    <col min="6" max="6" width="24.42578125" bestFit="1" customWidth="1"/>
    <col min="7" max="7" width="34.140625" bestFit="1" customWidth="1"/>
  </cols>
  <sheetData>
    <row r="3" spans="1:7" x14ac:dyDescent="0.25">
      <c r="B3" s="5" t="s">
        <v>32</v>
      </c>
    </row>
    <row r="4" spans="1:7" x14ac:dyDescent="0.25">
      <c r="B4" t="s">
        <v>1</v>
      </c>
      <c r="E4" t="s">
        <v>34</v>
      </c>
      <c r="F4" t="s">
        <v>35</v>
      </c>
      <c r="G4" t="s">
        <v>37</v>
      </c>
    </row>
    <row r="5" spans="1:7" x14ac:dyDescent="0.25">
      <c r="A5" s="5" t="s">
        <v>21</v>
      </c>
      <c r="B5" t="s">
        <v>33</v>
      </c>
      <c r="C5" t="s">
        <v>36</v>
      </c>
      <c r="D5" t="s">
        <v>38</v>
      </c>
    </row>
    <row r="6" spans="1:7" x14ac:dyDescent="0.25">
      <c r="A6" s="6" t="s">
        <v>23</v>
      </c>
      <c r="B6" s="3">
        <v>104.18</v>
      </c>
      <c r="C6" s="3">
        <v>1033</v>
      </c>
      <c r="D6" s="3">
        <v>410.02000000000004</v>
      </c>
      <c r="E6" s="3">
        <v>104.18</v>
      </c>
      <c r="F6" s="3">
        <v>1033</v>
      </c>
      <c r="G6" s="3">
        <v>410.02000000000004</v>
      </c>
    </row>
    <row r="7" spans="1:7" x14ac:dyDescent="0.25">
      <c r="A7" s="7" t="s">
        <v>24</v>
      </c>
      <c r="B7" s="3">
        <v>20.07</v>
      </c>
      <c r="C7" s="3">
        <v>137</v>
      </c>
      <c r="D7" s="3">
        <v>20.07</v>
      </c>
      <c r="E7" s="3">
        <v>20.07</v>
      </c>
      <c r="F7" s="3">
        <v>137</v>
      </c>
      <c r="G7" s="3">
        <v>20.07</v>
      </c>
    </row>
    <row r="8" spans="1:7" x14ac:dyDescent="0.25">
      <c r="A8" s="7" t="s">
        <v>25</v>
      </c>
      <c r="B8" s="3">
        <v>9.6199999999999992</v>
      </c>
      <c r="C8" s="3">
        <v>72</v>
      </c>
      <c r="D8" s="3">
        <v>29.689999999999998</v>
      </c>
      <c r="E8" s="3">
        <v>9.6199999999999992</v>
      </c>
      <c r="F8" s="3">
        <v>72</v>
      </c>
      <c r="G8" s="3">
        <v>29.689999999999998</v>
      </c>
    </row>
    <row r="9" spans="1:7" x14ac:dyDescent="0.25">
      <c r="A9" s="7" t="s">
        <v>26</v>
      </c>
      <c r="B9" s="3">
        <v>15</v>
      </c>
      <c r="C9" s="3">
        <v>105</v>
      </c>
      <c r="D9" s="3">
        <v>44.69</v>
      </c>
      <c r="E9" s="3">
        <v>15</v>
      </c>
      <c r="F9" s="3">
        <v>105</v>
      </c>
      <c r="G9" s="3">
        <v>44.69</v>
      </c>
    </row>
    <row r="10" spans="1:7" x14ac:dyDescent="0.25">
      <c r="A10" s="7" t="s">
        <v>27</v>
      </c>
      <c r="B10" s="3">
        <v>13.13</v>
      </c>
      <c r="C10" s="3">
        <v>108</v>
      </c>
      <c r="D10" s="3">
        <v>57.82</v>
      </c>
      <c r="E10" s="3">
        <v>13.13</v>
      </c>
      <c r="F10" s="3">
        <v>108</v>
      </c>
      <c r="G10" s="3">
        <v>57.82</v>
      </c>
    </row>
    <row r="11" spans="1:7" x14ac:dyDescent="0.25">
      <c r="A11" s="7" t="s">
        <v>28</v>
      </c>
      <c r="B11" s="3">
        <v>13.16</v>
      </c>
      <c r="C11" s="3">
        <v>182</v>
      </c>
      <c r="D11" s="3">
        <v>70.98</v>
      </c>
      <c r="E11" s="3">
        <v>13.16</v>
      </c>
      <c r="F11" s="3">
        <v>182</v>
      </c>
      <c r="G11" s="3">
        <v>70.98</v>
      </c>
    </row>
    <row r="12" spans="1:7" x14ac:dyDescent="0.25">
      <c r="A12" s="7" t="s">
        <v>29</v>
      </c>
      <c r="B12" s="3">
        <v>11.61</v>
      </c>
      <c r="C12" s="3">
        <v>89</v>
      </c>
      <c r="D12" s="3">
        <v>82.59</v>
      </c>
      <c r="E12" s="3">
        <v>11.61</v>
      </c>
      <c r="F12" s="3">
        <v>89</v>
      </c>
      <c r="G12" s="3">
        <v>82.59</v>
      </c>
    </row>
    <row r="13" spans="1:7" x14ac:dyDescent="0.25">
      <c r="A13" s="7" t="s">
        <v>30</v>
      </c>
      <c r="B13" s="3">
        <v>21.59</v>
      </c>
      <c r="C13" s="3">
        <v>340</v>
      </c>
      <c r="D13" s="3">
        <v>104.18</v>
      </c>
      <c r="E13" s="3">
        <v>21.59</v>
      </c>
      <c r="F13" s="3">
        <v>340</v>
      </c>
      <c r="G13" s="3">
        <v>104.18</v>
      </c>
    </row>
    <row r="14" spans="1:7" x14ac:dyDescent="0.25">
      <c r="A14" s="6" t="s">
        <v>31</v>
      </c>
      <c r="B14" s="3">
        <v>49.199999999999996</v>
      </c>
      <c r="C14" s="3">
        <v>457</v>
      </c>
      <c r="D14" s="3">
        <v>410.59</v>
      </c>
      <c r="E14" s="3">
        <v>49.199999999999996</v>
      </c>
      <c r="F14" s="3">
        <v>457</v>
      </c>
      <c r="G14" s="3">
        <v>410.59</v>
      </c>
    </row>
    <row r="15" spans="1:7" x14ac:dyDescent="0.25">
      <c r="A15" s="6" t="s">
        <v>22</v>
      </c>
      <c r="B15" s="3">
        <v>153.38</v>
      </c>
      <c r="C15" s="3">
        <v>1490</v>
      </c>
      <c r="D15" s="3">
        <v>820.61</v>
      </c>
      <c r="E15" s="3">
        <v>153.38</v>
      </c>
      <c r="F15" s="3">
        <v>1490</v>
      </c>
      <c r="G15" s="3">
        <v>820.61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7391F-78BE-43E5-8FAB-903FB1370E97}">
  <dimension ref="A1:I12"/>
  <sheetViews>
    <sheetView workbookViewId="0">
      <selection activeCell="E8" sqref="E8"/>
    </sheetView>
  </sheetViews>
  <sheetFormatPr baseColWidth="10" defaultRowHeight="15" x14ac:dyDescent="0.25"/>
  <cols>
    <col min="2" max="2" width="19" customWidth="1"/>
    <col min="3" max="3" width="18.5703125" customWidth="1"/>
    <col min="4" max="4" width="19.7109375" customWidth="1"/>
    <col min="5" max="5" width="13.42578125" customWidth="1"/>
    <col min="6" max="6" width="19.5703125" customWidth="1"/>
    <col min="7" max="7" width="11.85546875" customWidth="1"/>
    <col min="8" max="8" width="22.85546875" customWidth="1"/>
    <col min="9" max="9" width="89.28515625" customWidth="1"/>
  </cols>
  <sheetData>
    <row r="1" spans="1:9" x14ac:dyDescent="0.25">
      <c r="A1" t="s">
        <v>0</v>
      </c>
      <c r="B1" t="s">
        <v>6</v>
      </c>
      <c r="C1" t="s">
        <v>7</v>
      </c>
      <c r="D1" t="s">
        <v>3</v>
      </c>
      <c r="E1" t="s">
        <v>4</v>
      </c>
      <c r="F1" t="s">
        <v>5</v>
      </c>
      <c r="G1" t="s">
        <v>2</v>
      </c>
      <c r="H1" t="s">
        <v>8</v>
      </c>
      <c r="I1" t="s">
        <v>14</v>
      </c>
    </row>
    <row r="2" spans="1:9" x14ac:dyDescent="0.25">
      <c r="A2" s="1">
        <v>43742</v>
      </c>
      <c r="B2" s="2">
        <v>4.7222222222222221E-2</v>
      </c>
      <c r="C2">
        <v>20.07</v>
      </c>
      <c r="D2">
        <v>17.708823529411767</v>
      </c>
      <c r="E2">
        <v>137</v>
      </c>
      <c r="F2" s="4">
        <v>137</v>
      </c>
      <c r="G2" t="s">
        <v>1</v>
      </c>
      <c r="H2" s="4">
        <v>20.07</v>
      </c>
      <c r="I2" t="s">
        <v>9</v>
      </c>
    </row>
    <row r="3" spans="1:9" x14ac:dyDescent="0.25">
      <c r="A3" s="1">
        <v>43744</v>
      </c>
      <c r="B3" s="2">
        <v>3.0497685185185183E-2</v>
      </c>
      <c r="C3">
        <v>9.6199999999999992</v>
      </c>
      <c r="D3">
        <v>13.143074003795066</v>
      </c>
      <c r="E3">
        <v>72</v>
      </c>
      <c r="F3" s="4">
        <f>F2+Tabla1[[#This Row],[DESNIVELL+]]</f>
        <v>209</v>
      </c>
      <c r="G3" t="s">
        <v>1</v>
      </c>
      <c r="H3" s="4">
        <f>H2+Tabla1[[#This Row],[DISTANCIA (KMS)]]</f>
        <v>29.689999999999998</v>
      </c>
      <c r="I3" t="s">
        <v>10</v>
      </c>
    </row>
    <row r="4" spans="1:9" x14ac:dyDescent="0.25">
      <c r="A4" s="1">
        <v>43749</v>
      </c>
      <c r="B4" s="2">
        <v>4.5983796296296293E-2</v>
      </c>
      <c r="C4">
        <v>15</v>
      </c>
      <c r="D4">
        <v>13.591744273848477</v>
      </c>
      <c r="E4">
        <v>105</v>
      </c>
      <c r="F4" s="4">
        <f>F3+Tabla1[[#This Row],[DESNIVELL+]]</f>
        <v>314</v>
      </c>
      <c r="G4" t="s">
        <v>1</v>
      </c>
      <c r="H4" s="4">
        <f>H3+Tabla1[[#This Row],[DISTANCIA (KMS)]]</f>
        <v>44.69</v>
      </c>
      <c r="I4" t="s">
        <v>11</v>
      </c>
    </row>
    <row r="5" spans="1:9" x14ac:dyDescent="0.25">
      <c r="A5" s="1">
        <v>43751</v>
      </c>
      <c r="B5" s="2">
        <v>3.6921296296296292E-2</v>
      </c>
      <c r="C5">
        <v>13.13</v>
      </c>
      <c r="D5">
        <v>14.817554858934171</v>
      </c>
      <c r="E5">
        <v>108</v>
      </c>
      <c r="F5" s="4">
        <f>F4+Tabla1[[#This Row],[DESNIVELL+]]</f>
        <v>422</v>
      </c>
      <c r="G5" t="s">
        <v>1</v>
      </c>
      <c r="H5" s="4">
        <f>H4+Tabla1[[#This Row],[DISTANCIA (KMS)]]</f>
        <v>57.82</v>
      </c>
      <c r="I5" t="s">
        <v>12</v>
      </c>
    </row>
    <row r="6" spans="1:9" x14ac:dyDescent="0.25">
      <c r="A6" s="1">
        <v>43753</v>
      </c>
      <c r="B6" s="2">
        <v>4.3124999999999997E-2</v>
      </c>
      <c r="C6">
        <v>13.16</v>
      </c>
      <c r="D6">
        <v>12.714975845410629</v>
      </c>
      <c r="E6">
        <v>182</v>
      </c>
      <c r="F6" s="4">
        <f>F5+Tabla1[[#This Row],[DESNIVELL+]]</f>
        <v>604</v>
      </c>
      <c r="G6" t="s">
        <v>1</v>
      </c>
      <c r="H6" s="4">
        <f>H5+Tabla1[[#This Row],[DISTANCIA (KMS)]]</f>
        <v>70.98</v>
      </c>
      <c r="I6" t="s">
        <v>13</v>
      </c>
    </row>
    <row r="7" spans="1:9" x14ac:dyDescent="0.25">
      <c r="A7" s="1">
        <v>43754</v>
      </c>
      <c r="B7" s="2">
        <v>5.7465277777777775E-2</v>
      </c>
      <c r="C7">
        <v>11.61</v>
      </c>
      <c r="D7">
        <v>8.4181268882175218</v>
      </c>
      <c r="E7">
        <v>89</v>
      </c>
      <c r="F7" s="4">
        <f>F6+Tabla1[[#This Row],[DESNIVELL+]]</f>
        <v>693</v>
      </c>
      <c r="G7" t="s">
        <v>1</v>
      </c>
      <c r="H7" s="4">
        <f>H6+Tabla1[[#This Row],[DISTANCIA (KMS)]]</f>
        <v>82.59</v>
      </c>
      <c r="I7" t="s">
        <v>15</v>
      </c>
    </row>
    <row r="8" spans="1:9" x14ac:dyDescent="0.25">
      <c r="A8" s="1">
        <v>43756</v>
      </c>
      <c r="B8" s="2">
        <v>5.6319444444444443E-2</v>
      </c>
      <c r="C8">
        <v>21.59</v>
      </c>
      <c r="D8">
        <v>15.972872996300865</v>
      </c>
      <c r="E8">
        <v>340</v>
      </c>
      <c r="F8" s="4">
        <f>F7+Tabla1[[#This Row],[DESNIVELL+]]</f>
        <v>1033</v>
      </c>
      <c r="G8" t="s">
        <v>1</v>
      </c>
      <c r="H8" s="4">
        <f>H7+Tabla1[[#This Row],[DISTANCIA (KMS)]]</f>
        <v>104.18</v>
      </c>
      <c r="I8" t="s">
        <v>16</v>
      </c>
    </row>
    <row r="9" spans="1:9" x14ac:dyDescent="0.25">
      <c r="A9" s="1">
        <v>43778</v>
      </c>
      <c r="B9" s="2">
        <v>4.7962962962962964E-2</v>
      </c>
      <c r="C9">
        <v>15.02</v>
      </c>
      <c r="D9">
        <v>13.048262548262548</v>
      </c>
      <c r="E9">
        <v>180</v>
      </c>
      <c r="F9" s="4">
        <f>F8+Tabla1[[#This Row],[DESNIVELL+]]</f>
        <v>1213</v>
      </c>
      <c r="G9" t="s">
        <v>1</v>
      </c>
      <c r="H9" s="4">
        <f>H8+Tabla1[[#This Row],[DISTANCIA (KMS)]]</f>
        <v>119.2</v>
      </c>
      <c r="I9" t="s">
        <v>18</v>
      </c>
    </row>
    <row r="10" spans="1:9" x14ac:dyDescent="0.25">
      <c r="A10" s="1">
        <v>43786</v>
      </c>
      <c r="B10" s="2">
        <v>5.8090277777777775E-2</v>
      </c>
      <c r="C10">
        <v>18.809999999999999</v>
      </c>
      <c r="D10">
        <v>13.491930663478781</v>
      </c>
      <c r="E10">
        <v>108</v>
      </c>
      <c r="F10" s="4">
        <f>F9+Tabla1[[#This Row],[DESNIVELL+]]</f>
        <v>1321</v>
      </c>
      <c r="G10" t="s">
        <v>1</v>
      </c>
      <c r="H10" s="4">
        <f>H9+Tabla1[[#This Row],[DISTANCIA (KMS)]]</f>
        <v>138.01</v>
      </c>
      <c r="I10" t="s">
        <v>17</v>
      </c>
    </row>
    <row r="11" spans="1:9" x14ac:dyDescent="0.25">
      <c r="A11" s="1">
        <v>43787</v>
      </c>
      <c r="B11" s="2">
        <v>4.3124999999999997E-2</v>
      </c>
      <c r="C11">
        <v>15.37</v>
      </c>
      <c r="D11">
        <v>14.85024154589372</v>
      </c>
      <c r="E11">
        <v>169</v>
      </c>
      <c r="F11" s="4">
        <f>F10+Tabla1[[#This Row],[DESNIVELL+]]</f>
        <v>1490</v>
      </c>
      <c r="G11" t="s">
        <v>1</v>
      </c>
      <c r="H11" s="4">
        <f>H10+Tabla1[[#This Row],[DISTANCIA (KMS)]]</f>
        <v>153.38</v>
      </c>
      <c r="I11" t="s">
        <v>19</v>
      </c>
    </row>
    <row r="12" spans="1:9" x14ac:dyDescent="0.25">
      <c r="A12" t="s">
        <v>20</v>
      </c>
      <c r="B12" s="2">
        <f>SUBTOTAL(109,Tabla1[TEMPS HH:MM:SS])</f>
        <v>0.46671296296296294</v>
      </c>
      <c r="C12" s="4">
        <f>SUBTOTAL(109,Tabla1[DISTANCIA (KMS)])</f>
        <v>153.38</v>
      </c>
      <c r="D12" s="4">
        <f>SUBTOTAL(109,Tabla1[VELOCITAT (KM/H)])</f>
        <v>137.75760715355355</v>
      </c>
      <c r="E12" s="4">
        <f>SUBTOTAL(109,Tabla1[DESNIVELL+])</f>
        <v>1490</v>
      </c>
      <c r="F12" s="4">
        <f>SUBTOTAL(109,Tabla1[DESNIVELL + (MES)])</f>
        <v>7436</v>
      </c>
      <c r="G12" s="3">
        <f>SUBTOTAL(103,Tabla1[BICICLETA])</f>
        <v>10</v>
      </c>
      <c r="H12" s="4">
        <f>SUBTOTAL(109,Tabla1[KMS.ACUMULATS BICI])</f>
        <v>820.61</v>
      </c>
      <c r="I12" s="3">
        <f>SUBTOTAL(103,Tabla1[OBSERVACIONS])</f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Informes</vt:lpstr>
      <vt:lpstr>BD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Dep. Comercial</dc:creator>
  <cp:keywords/>
  <dc:description/>
  <cp:lastModifiedBy>Wordexperto</cp:lastModifiedBy>
  <cp:revision/>
  <cp:lastPrinted>2019-01-02T16:37:46Z</cp:lastPrinted>
  <dcterms:created xsi:type="dcterms:W3CDTF">2010-01-04T10:08:34Z</dcterms:created>
  <dcterms:modified xsi:type="dcterms:W3CDTF">2019-11-18T17:18:42Z</dcterms:modified>
  <cp:category/>
  <cp:contentStatus/>
</cp:coreProperties>
</file>